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C:\!rev\"/>
    </mc:Choice>
  </mc:AlternateContent>
  <xr:revisionPtr revIDLastSave="0" documentId="13_ncr:1_{C8BCB2C9-E284-4512-BBBB-C9F8539F5E8C}" xr6:coauthVersionLast="36" xr6:coauthVersionMax="36" xr10:uidLastSave="{00000000-0000-0000-0000-000000000000}"/>
  <bookViews>
    <workbookView xWindow="32760" yWindow="32760" windowWidth="28800" windowHeight="12870" xr2:uid="{00000000-000D-0000-FFFF-FFFF00000000}"/>
  </bookViews>
  <sheets>
    <sheet name="IFF 50MHz (n257, n258, n261)" sheetId="29" r:id="rId1"/>
    <sheet name="IFF 100MHz (n257, n258, n261)" sheetId="27" r:id="rId2"/>
    <sheet name="IFF 200MHz (n257, n258, n261)" sheetId="28" r:id="rId3"/>
  </sheets>
  <calcPr calcId="191029"/>
</workbook>
</file>

<file path=xl/calcChain.xml><?xml version="1.0" encoding="utf-8"?>
<calcChain xmlns="http://schemas.openxmlformats.org/spreadsheetml/2006/main">
  <c r="D24" i="29" l="1"/>
  <c r="E12" i="29"/>
  <c r="F11" i="29"/>
  <c r="F13" i="29" s="1"/>
  <c r="E11" i="29"/>
  <c r="D24" i="28"/>
  <c r="E12" i="28"/>
  <c r="E11" i="28" s="1"/>
  <c r="F11" i="28"/>
  <c r="F13" i="28" s="1"/>
  <c r="F15" i="29" l="1"/>
  <c r="F14" i="29"/>
  <c r="D13" i="29"/>
  <c r="D11" i="29"/>
  <c r="D16" i="29" s="1"/>
  <c r="F16" i="29" s="1"/>
  <c r="F18" i="29" s="1"/>
  <c r="F15" i="28"/>
  <c r="F14" i="28"/>
  <c r="D13" i="28"/>
  <c r="D11" i="28"/>
  <c r="D16" i="28" s="1"/>
  <c r="F16" i="28" s="1"/>
  <c r="F18" i="28" s="1"/>
  <c r="D24" i="27"/>
  <c r="E12" i="27"/>
  <c r="E11" i="27" s="1"/>
  <c r="F13" i="27" s="1"/>
  <c r="F11" i="27"/>
  <c r="D11" i="27" s="1"/>
  <c r="D18" i="29" l="1"/>
  <c r="F25" i="29" s="1"/>
  <c r="F20" i="29"/>
  <c r="F19" i="29"/>
  <c r="F20" i="28"/>
  <c r="F19" i="28"/>
  <c r="D18" i="28"/>
  <c r="F25" i="28" s="1"/>
  <c r="D16" i="27"/>
  <c r="F16" i="27" s="1"/>
  <c r="F18" i="27" s="1"/>
  <c r="F15" i="27"/>
  <c r="F14" i="27"/>
  <c r="D13" i="27"/>
  <c r="F20" i="27" l="1"/>
  <c r="D18" i="27"/>
  <c r="F25" i="27" s="1"/>
  <c r="F19" i="2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A14CBD49-A502-4760-A57D-A28FD59A317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B22" authorId="0" shapeId="0" xr:uid="{DFC4DB75-9BF9-4250-AFE0-D88D4CD2F113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DL absolute power setting uncertainty at the Reference point</t>
        </r>
      </text>
    </comment>
  </commentList>
</comments>
</file>

<file path=xl/sharedStrings.xml><?xml version="1.0" encoding="utf-8"?>
<sst xmlns="http://schemas.openxmlformats.org/spreadsheetml/2006/main" count="129" uniqueCount="45">
  <si>
    <t>Allowed noise increase dB</t>
  </si>
  <si>
    <t>UE thermal noise, dBm/Hz</t>
  </si>
  <si>
    <t>Total noise, dBm/Hz</t>
  </si>
  <si>
    <t>Target baseband SNR, dB</t>
  </si>
  <si>
    <t>Wanted signal, dBm/Hz</t>
  </si>
  <si>
    <t>Ratio</t>
  </si>
  <si>
    <t>At Reference point</t>
  </si>
  <si>
    <t>Backoff from P1dB</t>
  </si>
  <si>
    <t>Requirements and allowed noise increase</t>
  </si>
  <si>
    <t>Parameters specified at Reference Point</t>
  </si>
  <si>
    <t>Wanted signal + headroom, dBm/Ch BW</t>
  </si>
  <si>
    <t xml:space="preserve">Test system DL setting uncertainty, +/-dB </t>
  </si>
  <si>
    <t>Comment</t>
  </si>
  <si>
    <t xml:space="preserve"> - #PRBs</t>
  </si>
  <si>
    <t xml:space="preserve"> - Subcarriers per PRB</t>
  </si>
  <si>
    <t xml:space="preserve"> - Subcarrier spacing, kHz</t>
  </si>
  <si>
    <t>Wanted signal/wanted noise, dB "SNR"</t>
  </si>
  <si>
    <t>Baseband</t>
  </si>
  <si>
    <t>Applied Signal and applied noise</t>
  </si>
  <si>
    <t>UE multi-band relaxation factor, dB</t>
  </si>
  <si>
    <t>38.101-2 Table 5.3.2-1, 120kHz SCS, 50MHz Ch BW</t>
  </si>
  <si>
    <t>Wanted noise Noc, dBm/15kHz</t>
  </si>
  <si>
    <t>Wanted noise Noc dBm/SCS</t>
  </si>
  <si>
    <t>Wanted noise Noc, dBm/Hz</t>
  </si>
  <si>
    <t>Wanted signal Es, dBm/SCS</t>
  </si>
  <si>
    <t>Channel BW for #PRBs, MHz</t>
  </si>
  <si>
    <t>38.101-2 Table 5.3.2-1, 120kHz SCS, 100MHz Ch BW</t>
  </si>
  <si>
    <t>Test system parameters</t>
  </si>
  <si>
    <t>RAN5 DL absolute MU (including beam peak search error)</t>
  </si>
  <si>
    <t>Result</t>
  </si>
  <si>
    <r>
      <t>Noc</t>
    </r>
    <r>
      <rPr>
        <vertAlign val="subscript"/>
        <sz val="10"/>
        <rFont val="Arial"/>
        <family val="2"/>
      </rPr>
      <t>MB</t>
    </r>
  </si>
  <si>
    <t>working assumption on backoff</t>
  </si>
  <si>
    <t>aW/Hz</t>
  </si>
  <si>
    <t>This value needs to be smaller or equal to the availablr DL power at CW compression at reference point.</t>
  </si>
  <si>
    <t>MHz</t>
  </si>
  <si>
    <t>Available DL power at CW 1dB compression at QZ, dBm</t>
  </si>
  <si>
    <t>Specified UE Refsens, dBm/ChBW</t>
  </si>
  <si>
    <t xml:space="preserve"> - SNR at which Refsens applies, dB</t>
  </si>
  <si>
    <t>Refsens SNR from R4-1804589</t>
  </si>
  <si>
    <t>IFF 30cm QZ</t>
  </si>
  <si>
    <r>
      <t>Largest PC3 value of ∆MB</t>
    </r>
    <r>
      <rPr>
        <vertAlign val="subscript"/>
        <sz val="10"/>
        <rFont val="Arial"/>
        <family val="2"/>
      </rPr>
      <t>P,n</t>
    </r>
    <r>
      <rPr>
        <sz val="10"/>
        <rFont val="Arial"/>
        <family val="2"/>
      </rPr>
      <t xml:space="preserve"> from 38.101-2 V15.13.0 Table 6.2.1.3-4</t>
    </r>
  </si>
  <si>
    <t>IFF n257/n258/n261, mid frequency, 100 MHz CHBW, PC3, 30cm Quiet Zone size</t>
  </si>
  <si>
    <r>
      <t>EIS</t>
    </r>
    <r>
      <rPr>
        <vertAlign val="subscript"/>
        <sz val="10"/>
        <rFont val="Arial"/>
        <family val="2"/>
      </rPr>
      <t xml:space="preserve">PC3, n257/n258/n261, 50MHz </t>
    </r>
    <r>
      <rPr>
        <sz val="10"/>
        <rFont val="Arial"/>
        <family val="2"/>
      </rPr>
      <t>from 38.101-2 Table 7.3.2.3-1</t>
    </r>
  </si>
  <si>
    <t>IFF n257/n258/n261, mid frequency, 200 MHz CHBW, PC3, 30cm Quiet Zone size</t>
  </si>
  <si>
    <t>IFF n257/n258/n261, mid frequency, 50 MHz CHBW, PC3, 30cm Quiet Zone size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</si>
</sst>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8" x14ac:knownFonts="1">
    <font>
      <sz val="10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vertAlign val="subscript"/>
      <sz val="10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99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Border="1"/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164" fontId="0" fillId="0" borderId="0" xfId="0" applyNumberFormat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2" fontId="0" fillId="0" borderId="2" xfId="0" applyNumberFormat="1" applyBorder="1" applyAlignment="1">
      <alignment horizontal="center"/>
    </xf>
    <xf numFmtId="0" fontId="0" fillId="0" borderId="2" xfId="0" applyFont="1" applyFill="1" applyBorder="1"/>
    <xf numFmtId="164" fontId="0" fillId="0" borderId="0" xfId="0" applyNumberFormat="1" applyAlignment="1">
      <alignment horizontal="left"/>
    </xf>
    <xf numFmtId="2" fontId="0" fillId="0" borderId="2" xfId="0" applyNumberFormat="1" applyFont="1" applyBorder="1" applyAlignment="1">
      <alignment horizontal="center"/>
    </xf>
    <xf numFmtId="0" fontId="0" fillId="0" borderId="2" xfId="0" applyFont="1" applyBorder="1"/>
    <xf numFmtId="0" fontId="0" fillId="4" borderId="0" xfId="0" applyFont="1" applyFill="1" applyBorder="1" applyAlignment="1">
      <alignment horizontal="center"/>
    </xf>
    <xf numFmtId="164" fontId="0" fillId="0" borderId="0" xfId="0" applyNumberFormat="1" applyFill="1" applyAlignment="1">
      <alignment horizontal="left" wrapText="1"/>
    </xf>
    <xf numFmtId="164" fontId="0" fillId="0" borderId="0" xfId="0" applyNumberFormat="1" applyFill="1" applyAlignment="1">
      <alignment horizontal="left"/>
    </xf>
    <xf numFmtId="0" fontId="0" fillId="3" borderId="2" xfId="0" applyFont="1" applyFill="1" applyBorder="1"/>
    <xf numFmtId="0" fontId="0" fillId="0" borderId="6" xfId="0" applyBorder="1" applyAlignment="1">
      <alignment horizontal="center"/>
    </xf>
    <xf numFmtId="0" fontId="0" fillId="0" borderId="7" xfId="0" applyBorder="1"/>
    <xf numFmtId="164" fontId="0" fillId="2" borderId="7" xfId="0" applyNumberFormat="1" applyFill="1" applyBorder="1" applyAlignment="1">
      <alignment horizontal="center"/>
    </xf>
    <xf numFmtId="164" fontId="0" fillId="0" borderId="7" xfId="0" applyNumberFormat="1" applyFill="1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7" xfId="0" applyFont="1" applyFill="1" applyBorder="1"/>
    <xf numFmtId="0" fontId="0" fillId="0" borderId="7" xfId="0" applyFont="1" applyBorder="1"/>
    <xf numFmtId="0" fontId="0" fillId="0" borderId="8" xfId="0" applyFont="1" applyBorder="1"/>
    <xf numFmtId="2" fontId="0" fillId="2" borderId="1" xfId="0" applyNumberFormat="1" applyFill="1" applyBorder="1" applyAlignment="1">
      <alignment horizontal="center"/>
    </xf>
    <xf numFmtId="164" fontId="6" fillId="5" borderId="7" xfId="0" applyNumberFormat="1" applyFont="1" applyFill="1" applyBorder="1" applyAlignment="1">
      <alignment horizontal="center"/>
    </xf>
    <xf numFmtId="0" fontId="6" fillId="0" borderId="2" xfId="0" applyFont="1" applyBorder="1"/>
    <xf numFmtId="164" fontId="6" fillId="0" borderId="0" xfId="0" applyNumberFormat="1" applyFont="1" applyAlignment="1">
      <alignment horizontal="left"/>
    </xf>
    <xf numFmtId="164" fontId="0" fillId="0" borderId="2" xfId="0" applyNumberFormat="1" applyFill="1" applyBorder="1" applyAlignment="1">
      <alignment horizontal="center"/>
    </xf>
    <xf numFmtId="164" fontId="0" fillId="0" borderId="0" xfId="0" applyNumberFormat="1" applyFill="1" applyBorder="1" applyAlignment="1">
      <alignment horizontal="center"/>
    </xf>
    <xf numFmtId="0" fontId="0" fillId="0" borderId="7" xfId="0" applyFill="1" applyBorder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0" fillId="0" borderId="0" xfId="0" applyFont="1" applyFill="1" applyAlignment="1"/>
    <xf numFmtId="164" fontId="0" fillId="0" borderId="0" xfId="0" applyNumberFormat="1" applyFont="1" applyAlignment="1">
      <alignment horizontal="left"/>
    </xf>
    <xf numFmtId="0" fontId="7" fillId="0" borderId="0" xfId="0" applyFont="1" applyFill="1"/>
    <xf numFmtId="164" fontId="0" fillId="0" borderId="2" xfId="0" applyNumberFormat="1" applyFont="1" applyBorder="1" applyAlignment="1">
      <alignment horizontal="center"/>
    </xf>
    <xf numFmtId="2" fontId="1" fillId="4" borderId="0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/>
    <xf numFmtId="164" fontId="0" fillId="0" borderId="0" xfId="0" applyNumberFormat="1" applyBorder="1" applyAlignment="1">
      <alignment horizontal="left"/>
    </xf>
    <xf numFmtId="0" fontId="1" fillId="0" borderId="2" xfId="0" applyFont="1" applyFill="1" applyBorder="1" applyAlignment="1">
      <alignment horizontal="center"/>
    </xf>
    <xf numFmtId="0" fontId="0" fillId="4" borderId="1" xfId="0" applyFont="1" applyFill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0" fillId="6" borderId="1" xfId="0" applyNumberFormat="1" applyFill="1" applyBorder="1" applyAlignment="1">
      <alignment horizontal="center"/>
    </xf>
    <xf numFmtId="0" fontId="1" fillId="3" borderId="0" xfId="0" applyFont="1" applyFill="1" applyAlignment="1"/>
    <xf numFmtId="0" fontId="0" fillId="3" borderId="0" xfId="0" applyFill="1" applyAlignment="1"/>
    <xf numFmtId="0" fontId="5" fillId="0" borderId="6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6" borderId="0" xfId="0" applyFont="1" applyFill="1" applyAlignment="1"/>
    <xf numFmtId="0" fontId="0" fillId="6" borderId="0" xfId="0" applyFill="1" applyAlignment="1"/>
    <xf numFmtId="0" fontId="0" fillId="4" borderId="0" xfId="0" applyFont="1" applyFill="1" applyAlignment="1"/>
    <xf numFmtId="0" fontId="0" fillId="4" borderId="0" xfId="0" applyFill="1" applyAlignment="1"/>
    <xf numFmtId="0" fontId="1" fillId="2" borderId="0" xfId="0" applyFont="1" applyFill="1" applyAlignment="1"/>
    <xf numFmtId="0" fontId="0" fillId="2" borderId="0" xfId="0" applyFill="1" applyAlignment="1"/>
  </cellXfs>
  <cellStyles count="1">
    <cellStyle name="Standard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F0B4A-2A21-4D14-9A44-1E9E5E4C95E7}">
  <dimension ref="B1:J30"/>
  <sheetViews>
    <sheetView tabSelected="1" workbookViewId="0">
      <selection activeCell="B2" sqref="B2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44</v>
      </c>
    </row>
    <row r="2" spans="2:10" ht="13.5" thickBot="1" x14ac:dyDescent="0.25"/>
    <row r="3" spans="2:10" x14ac:dyDescent="0.2">
      <c r="B3" s="59" t="s">
        <v>18</v>
      </c>
      <c r="C3" s="51"/>
      <c r="D3" s="61" t="s">
        <v>6</v>
      </c>
      <c r="E3" s="62"/>
      <c r="F3" s="63"/>
      <c r="G3" s="32"/>
      <c r="H3" s="27" t="s">
        <v>17</v>
      </c>
      <c r="I3" s="20" t="s">
        <v>12</v>
      </c>
      <c r="J3" s="5"/>
    </row>
    <row r="4" spans="2:10" ht="13.5" thickBot="1" x14ac:dyDescent="0.25">
      <c r="B4" s="60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-88.3</v>
      </c>
      <c r="G5" s="11"/>
      <c r="H5" s="28"/>
      <c r="I5" s="20" t="s">
        <v>42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24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58.656055467027301</v>
      </c>
      <c r="E18" s="7"/>
      <c r="F18" s="11">
        <f>F16+H17</f>
        <v>-132.3168714603504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-81.525058999874148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25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-32.799999999999997</v>
      </c>
      <c r="G21" s="11"/>
      <c r="H21" s="30"/>
      <c r="I21" s="24" t="s">
        <v>39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46.08</v>
      </c>
      <c r="E24" s="52" t="s">
        <v>34</v>
      </c>
      <c r="F24" s="8">
        <v>32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4" t="s">
        <v>38</v>
      </c>
      <c r="E27" s="65"/>
      <c r="F27" s="65"/>
      <c r="G27" s="65"/>
      <c r="H27" s="65"/>
    </row>
    <row r="28" spans="2:10" x14ac:dyDescent="0.2">
      <c r="D28" s="66" t="s">
        <v>27</v>
      </c>
      <c r="E28" s="67"/>
      <c r="F28" s="67"/>
      <c r="G28" s="67"/>
      <c r="H28" s="67"/>
    </row>
    <row r="29" spans="2:10" x14ac:dyDescent="0.2">
      <c r="D29" s="68" t="s">
        <v>8</v>
      </c>
      <c r="E29" s="69"/>
      <c r="F29" s="69"/>
      <c r="G29" s="69"/>
      <c r="H29" s="69"/>
    </row>
    <row r="30" spans="2:10" x14ac:dyDescent="0.2">
      <c r="D30" s="57" t="s">
        <v>9</v>
      </c>
      <c r="E30" s="58"/>
      <c r="F30" s="58"/>
      <c r="G30" s="58"/>
      <c r="H30" s="58"/>
    </row>
  </sheetData>
  <mergeCells count="6">
    <mergeCell ref="B3:B4"/>
    <mergeCell ref="D3:F3"/>
    <mergeCell ref="D27:H27"/>
    <mergeCell ref="D28:H28"/>
    <mergeCell ref="D29:H29"/>
    <mergeCell ref="D30:H30"/>
  </mergeCells>
  <conditionalFormatting sqref="F25">
    <cfRule type="cellIs" dxfId="1" priority="1" stopIfTrue="1" operator="greaterThan">
      <formula>$F$21</formula>
    </cfRule>
    <cfRule type="cellIs" dxfId="0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30"/>
  <sheetViews>
    <sheetView workbookViewId="0">
      <selection activeCell="F24" sqref="F24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41</v>
      </c>
    </row>
    <row r="2" spans="2:10" ht="13.5" thickBot="1" x14ac:dyDescent="0.25"/>
    <row r="3" spans="2:10" x14ac:dyDescent="0.2">
      <c r="B3" s="59" t="s">
        <v>18</v>
      </c>
      <c r="C3" s="51"/>
      <c r="D3" s="61" t="s">
        <v>6</v>
      </c>
      <c r="E3" s="62"/>
      <c r="F3" s="63"/>
      <c r="G3" s="32"/>
      <c r="H3" s="27" t="s">
        <v>17</v>
      </c>
      <c r="I3" s="20" t="s">
        <v>12</v>
      </c>
      <c r="J3" s="5"/>
    </row>
    <row r="4" spans="2:10" ht="13.5" thickBot="1" x14ac:dyDescent="0.25">
      <c r="B4" s="60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-88.3</v>
      </c>
      <c r="G5" s="11"/>
      <c r="H5" s="28"/>
      <c r="I5" s="20" t="s">
        <v>42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20.8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28.074553243465054</v>
      </c>
      <c r="E18" s="7"/>
      <c r="F18" s="11">
        <f>F16+H17</f>
        <v>-135.51687146035039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-84.725058999874136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21.800000000000011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-32.799999999999997</v>
      </c>
      <c r="G21" s="11"/>
      <c r="H21" s="30"/>
      <c r="I21" s="24" t="s">
        <v>39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95.04</v>
      </c>
      <c r="E24" s="52" t="s">
        <v>34</v>
      </c>
      <c r="F24" s="8">
        <v>66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4" t="s">
        <v>38</v>
      </c>
      <c r="E27" s="65"/>
      <c r="F27" s="65"/>
      <c r="G27" s="65"/>
      <c r="H27" s="65"/>
    </row>
    <row r="28" spans="2:10" x14ac:dyDescent="0.2">
      <c r="D28" s="66" t="s">
        <v>27</v>
      </c>
      <c r="E28" s="67"/>
      <c r="F28" s="67"/>
      <c r="G28" s="67"/>
      <c r="H28" s="67"/>
    </row>
    <row r="29" spans="2:10" x14ac:dyDescent="0.2">
      <c r="D29" s="68" t="s">
        <v>8</v>
      </c>
      <c r="E29" s="69"/>
      <c r="F29" s="69"/>
      <c r="G29" s="69"/>
      <c r="H29" s="69"/>
    </row>
    <row r="30" spans="2:10" x14ac:dyDescent="0.2">
      <c r="D30" s="57" t="s">
        <v>9</v>
      </c>
      <c r="E30" s="58"/>
      <c r="F30" s="58"/>
      <c r="G30" s="58"/>
      <c r="H30" s="58"/>
    </row>
  </sheetData>
  <mergeCells count="6">
    <mergeCell ref="D30:H30"/>
    <mergeCell ref="B3:B4"/>
    <mergeCell ref="D3:F3"/>
    <mergeCell ref="D27:H27"/>
    <mergeCell ref="D28:H28"/>
    <mergeCell ref="D29:H29"/>
  </mergeCells>
  <conditionalFormatting sqref="F25">
    <cfRule type="cellIs" dxfId="5" priority="1" stopIfTrue="1" operator="greaterThan">
      <formula>$F$21</formula>
    </cfRule>
    <cfRule type="cellIs" dxfId="4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B05447-3E5F-4219-8933-96B7A305760E}">
  <dimension ref="B1:J30"/>
  <sheetViews>
    <sheetView workbookViewId="0">
      <selection activeCell="H18" sqref="H18"/>
    </sheetView>
  </sheetViews>
  <sheetFormatPr baseColWidth="10" defaultColWidth="9.140625" defaultRowHeight="12.75" x14ac:dyDescent="0.2"/>
  <cols>
    <col min="1" max="1" width="2.5703125" customWidth="1"/>
    <col min="2" max="2" width="47.85546875" customWidth="1"/>
    <col min="3" max="3" width="1.5703125" customWidth="1"/>
    <col min="4" max="4" width="15.28515625" customWidth="1"/>
    <col min="5" max="5" width="8.5703125" customWidth="1"/>
    <col min="6" max="6" width="13.140625" customWidth="1"/>
    <col min="7" max="7" width="1.5703125" customWidth="1"/>
    <col min="8" max="8" width="8.5703125" customWidth="1"/>
    <col min="9" max="9" width="88.28515625" customWidth="1"/>
    <col min="10" max="11" width="9.140625" customWidth="1"/>
  </cols>
  <sheetData>
    <row r="1" spans="2:10" ht="15.75" x14ac:dyDescent="0.25">
      <c r="B1" s="48" t="s">
        <v>43</v>
      </c>
    </row>
    <row r="2" spans="2:10" ht="13.5" thickBot="1" x14ac:dyDescent="0.25"/>
    <row r="3" spans="2:10" x14ac:dyDescent="0.2">
      <c r="B3" s="59" t="s">
        <v>18</v>
      </c>
      <c r="C3" s="51"/>
      <c r="D3" s="61" t="s">
        <v>6</v>
      </c>
      <c r="E3" s="62"/>
      <c r="F3" s="63"/>
      <c r="G3" s="32"/>
      <c r="H3" s="27" t="s">
        <v>17</v>
      </c>
      <c r="I3" s="20" t="s">
        <v>12</v>
      </c>
      <c r="J3" s="5"/>
    </row>
    <row r="4" spans="2:10" ht="13.5" thickBot="1" x14ac:dyDescent="0.25">
      <c r="B4" s="60"/>
      <c r="C4" s="16"/>
      <c r="D4" s="49" t="s">
        <v>32</v>
      </c>
      <c r="E4" s="2" t="s">
        <v>5</v>
      </c>
      <c r="F4" s="3"/>
      <c r="G4" s="3"/>
      <c r="H4" s="28"/>
      <c r="I4" s="20"/>
      <c r="J4" s="5"/>
    </row>
    <row r="5" spans="2:10" ht="15.75" x14ac:dyDescent="0.3">
      <c r="B5" s="22" t="s">
        <v>36</v>
      </c>
      <c r="C5" s="6"/>
      <c r="D5" s="6"/>
      <c r="E5" s="7"/>
      <c r="F5" s="37">
        <v>-88.3</v>
      </c>
      <c r="G5" s="11"/>
      <c r="H5" s="28"/>
      <c r="I5" s="20" t="s">
        <v>42</v>
      </c>
      <c r="J5" s="5"/>
    </row>
    <row r="6" spans="2:10" ht="15.75" x14ac:dyDescent="0.3">
      <c r="B6" s="34" t="s">
        <v>19</v>
      </c>
      <c r="C6" s="6"/>
      <c r="D6" s="6"/>
      <c r="E6" s="7"/>
      <c r="F6" s="37">
        <v>0.75</v>
      </c>
      <c r="G6" s="11"/>
      <c r="H6" s="28"/>
      <c r="I6" s="25" t="s">
        <v>40</v>
      </c>
      <c r="J6" s="5"/>
    </row>
    <row r="7" spans="2:10" x14ac:dyDescent="0.2">
      <c r="B7" s="22" t="s">
        <v>15</v>
      </c>
      <c r="C7" s="6"/>
      <c r="D7" s="6"/>
      <c r="E7" s="7"/>
      <c r="F7" s="8">
        <v>120</v>
      </c>
      <c r="G7" s="11"/>
      <c r="H7" s="28"/>
      <c r="I7" s="20"/>
      <c r="J7" s="5"/>
    </row>
    <row r="8" spans="2:10" x14ac:dyDescent="0.2">
      <c r="B8" s="22" t="s">
        <v>13</v>
      </c>
      <c r="C8" s="6"/>
      <c r="D8" s="6"/>
      <c r="E8" s="7"/>
      <c r="F8" s="8">
        <v>32</v>
      </c>
      <c r="G8" s="11"/>
      <c r="H8" s="28"/>
      <c r="I8" s="25" t="s">
        <v>20</v>
      </c>
      <c r="J8" s="5"/>
    </row>
    <row r="9" spans="2:10" x14ac:dyDescent="0.2">
      <c r="B9" s="22" t="s">
        <v>14</v>
      </c>
      <c r="C9" s="6"/>
      <c r="D9" s="6"/>
      <c r="E9" s="7"/>
      <c r="F9" s="8">
        <v>12</v>
      </c>
      <c r="G9" s="11"/>
      <c r="H9" s="28"/>
      <c r="I9" s="20"/>
      <c r="J9" s="5"/>
    </row>
    <row r="10" spans="2:10" s="45" customFormat="1" x14ac:dyDescent="0.2">
      <c r="B10" s="22" t="s">
        <v>37</v>
      </c>
      <c r="C10" s="41"/>
      <c r="D10" s="41"/>
      <c r="E10" s="42"/>
      <c r="F10" s="56">
        <v>-1</v>
      </c>
      <c r="G10" s="17"/>
      <c r="H10" s="43"/>
      <c r="I10" s="25"/>
      <c r="J10" s="44"/>
    </row>
    <row r="11" spans="2:10" x14ac:dyDescent="0.2">
      <c r="B11" s="4" t="s">
        <v>1</v>
      </c>
      <c r="C11" s="9"/>
      <c r="D11" s="9">
        <f>(10^18)*(10^-3)*10^(F11/10)</f>
        <v>4.802722894109468E-2</v>
      </c>
      <c r="E11" s="10">
        <f>E12-1</f>
        <v>0.25892541179416728</v>
      </c>
      <c r="F11" s="11">
        <f>F5+F6-(10*LOG(F7*1000*F8*F9))-F10</f>
        <v>-163.18512470415155</v>
      </c>
      <c r="G11" s="33"/>
      <c r="H11" s="28"/>
      <c r="I11" s="20"/>
      <c r="J11" s="5"/>
    </row>
    <row r="12" spans="2:10" x14ac:dyDescent="0.2">
      <c r="B12" s="4" t="s">
        <v>0</v>
      </c>
      <c r="C12" s="6"/>
      <c r="D12" s="6"/>
      <c r="E12" s="10">
        <f>10^(H12/10)</f>
        <v>1.2589254117941673</v>
      </c>
      <c r="F12" s="33"/>
      <c r="G12" s="33"/>
      <c r="H12" s="29">
        <v>1</v>
      </c>
      <c r="I12" s="20"/>
      <c r="J12" s="5"/>
    </row>
    <row r="13" spans="2:10" ht="15.75" x14ac:dyDescent="0.3">
      <c r="B13" s="26" t="s">
        <v>23</v>
      </c>
      <c r="C13" s="21"/>
      <c r="D13" s="9">
        <f>(10^18)*(10^-3)*10^(F13/10)</f>
        <v>0.1854867338369782</v>
      </c>
      <c r="E13" s="7"/>
      <c r="F13" s="12">
        <f>F11+10*LOG(1/E11)</f>
        <v>-157.3168714603504</v>
      </c>
      <c r="G13" s="11"/>
      <c r="H13" s="28"/>
      <c r="I13" s="47" t="s">
        <v>30</v>
      </c>
      <c r="J13" s="5"/>
    </row>
    <row r="14" spans="2:10" x14ac:dyDescent="0.2">
      <c r="B14" s="34" t="s">
        <v>21</v>
      </c>
      <c r="C14" s="21"/>
      <c r="D14" s="9"/>
      <c r="E14" s="7"/>
      <c r="F14" s="17">
        <f>F13+10*LOG(15000)</f>
        <v>-115.55595886979359</v>
      </c>
      <c r="G14" s="11"/>
      <c r="H14" s="28"/>
      <c r="I14" s="20"/>
      <c r="J14" s="5"/>
    </row>
    <row r="15" spans="2:10" x14ac:dyDescent="0.2">
      <c r="B15" s="34" t="s">
        <v>22</v>
      </c>
      <c r="C15" s="21"/>
      <c r="D15" s="9"/>
      <c r="E15" s="7"/>
      <c r="F15" s="17">
        <f>F13+10*LOG(F7*1000)</f>
        <v>-106.52505899987415</v>
      </c>
      <c r="G15" s="11"/>
      <c r="H15" s="28"/>
      <c r="I15" s="20"/>
      <c r="J15" s="5"/>
    </row>
    <row r="16" spans="2:10" x14ac:dyDescent="0.2">
      <c r="B16" s="4" t="s">
        <v>2</v>
      </c>
      <c r="C16" s="18"/>
      <c r="D16" s="9">
        <f>D11+D13</f>
        <v>0.23351396277807288</v>
      </c>
      <c r="E16" s="7"/>
      <c r="F16" s="11">
        <f>10*LOG(D16*10^-15)</f>
        <v>-156.3168714603504</v>
      </c>
      <c r="G16" s="11"/>
      <c r="H16" s="28"/>
      <c r="I16" s="20"/>
      <c r="J16" s="5"/>
    </row>
    <row r="17" spans="2:10" x14ac:dyDescent="0.2">
      <c r="B17" s="39" t="s">
        <v>3</v>
      </c>
      <c r="C17" s="18"/>
      <c r="D17" s="6"/>
      <c r="E17" s="7"/>
      <c r="F17" s="11"/>
      <c r="G17" s="11"/>
      <c r="H17" s="38">
        <v>17.8</v>
      </c>
      <c r="I17" s="40" t="s">
        <v>29</v>
      </c>
      <c r="J17" s="5"/>
    </row>
    <row r="18" spans="2:10" x14ac:dyDescent="0.2">
      <c r="B18" s="4" t="s">
        <v>4</v>
      </c>
      <c r="C18" s="21"/>
      <c r="D18" s="9">
        <f>(10^18)*(10^-3)*10^(F18/10)</f>
        <v>14.070607675413855</v>
      </c>
      <c r="E18" s="7"/>
      <c r="F18" s="11">
        <f>F16+H17</f>
        <v>-138.51687146035039</v>
      </c>
      <c r="G18" s="11"/>
      <c r="H18" s="28"/>
      <c r="I18" s="20"/>
      <c r="J18" s="5"/>
    </row>
    <row r="19" spans="2:10" x14ac:dyDescent="0.2">
      <c r="B19" s="34" t="s">
        <v>24</v>
      </c>
      <c r="C19" s="21"/>
      <c r="D19" s="6"/>
      <c r="E19" s="7"/>
      <c r="F19" s="17">
        <f>F18+10*LOG(F7*1000)</f>
        <v>-87.725058999874136</v>
      </c>
      <c r="G19" s="11"/>
      <c r="H19" s="28"/>
      <c r="I19" s="20"/>
      <c r="J19" s="5"/>
    </row>
    <row r="20" spans="2:10" x14ac:dyDescent="0.2">
      <c r="B20" s="26" t="s">
        <v>16</v>
      </c>
      <c r="C20" s="18"/>
      <c r="D20" s="6"/>
      <c r="E20" s="7"/>
      <c r="F20" s="12">
        <f>F18-F13</f>
        <v>18.800000000000011</v>
      </c>
      <c r="G20" s="11"/>
      <c r="H20" s="30"/>
      <c r="I20" s="20"/>
      <c r="J20" s="5"/>
    </row>
    <row r="21" spans="2:10" ht="12.6" customHeight="1" x14ac:dyDescent="0.2">
      <c r="B21" s="22" t="s">
        <v>35</v>
      </c>
      <c r="C21" s="6"/>
      <c r="D21" s="6"/>
      <c r="E21" s="7"/>
      <c r="F21" s="54">
        <v>-32.799999999999997</v>
      </c>
      <c r="G21" s="11"/>
      <c r="H21" s="30"/>
      <c r="I21" s="24" t="s">
        <v>39</v>
      </c>
      <c r="J21" s="5"/>
    </row>
    <row r="22" spans="2:10" ht="12.6" customHeight="1" x14ac:dyDescent="0.2">
      <c r="B22" s="19" t="s">
        <v>11</v>
      </c>
      <c r="C22" s="6"/>
      <c r="D22" s="6"/>
      <c r="E22" s="7"/>
      <c r="F22" s="23">
        <v>5.19</v>
      </c>
      <c r="G22" s="55"/>
      <c r="H22" s="30"/>
      <c r="I22" s="24" t="s">
        <v>28</v>
      </c>
      <c r="J22" s="5"/>
    </row>
    <row r="23" spans="2:10" x14ac:dyDescent="0.2">
      <c r="B23" s="4" t="s">
        <v>7</v>
      </c>
      <c r="C23" s="6"/>
      <c r="D23" s="6"/>
      <c r="E23" s="7"/>
      <c r="F23" s="50">
        <v>-17.71</v>
      </c>
      <c r="G23" s="55"/>
      <c r="H23" s="30"/>
      <c r="I23" s="25" t="s">
        <v>31</v>
      </c>
      <c r="J23" s="5"/>
    </row>
    <row r="24" spans="2:10" x14ac:dyDescent="0.2">
      <c r="B24" s="35" t="s">
        <v>25</v>
      </c>
      <c r="C24" s="6"/>
      <c r="D24" s="53">
        <f>(F7*F24*F9)/1000</f>
        <v>190.08</v>
      </c>
      <c r="E24" s="52" t="s">
        <v>34</v>
      </c>
      <c r="F24" s="8">
        <v>132</v>
      </c>
      <c r="G24" s="11"/>
      <c r="H24" s="30"/>
      <c r="I24" s="25" t="s">
        <v>26</v>
      </c>
      <c r="J24" s="5"/>
    </row>
    <row r="25" spans="2:10" ht="13.5" thickBot="1" x14ac:dyDescent="0.25">
      <c r="B25" s="36" t="s">
        <v>10</v>
      </c>
      <c r="C25" s="6"/>
      <c r="D25" s="13"/>
      <c r="E25" s="14"/>
      <c r="F25" s="15">
        <f>ROUND(10*LOG10((D13+D18)*10^-18*10^3)-F23+10*LOG(D24)+10*LOG(1000000)+F22,1)</f>
        <v>-32.799999999999997</v>
      </c>
      <c r="G25" s="11"/>
      <c r="H25" s="31"/>
      <c r="I25" s="20" t="s">
        <v>33</v>
      </c>
      <c r="J25" s="5"/>
    </row>
    <row r="26" spans="2:10" x14ac:dyDescent="0.2">
      <c r="B26" s="1"/>
      <c r="C26" s="1"/>
      <c r="D26" s="5"/>
      <c r="E26" s="5"/>
      <c r="F26" s="5"/>
      <c r="G26" s="5"/>
      <c r="H26" s="5"/>
      <c r="I26" s="5"/>
      <c r="J26" s="5"/>
    </row>
    <row r="27" spans="2:10" x14ac:dyDescent="0.2">
      <c r="C27" s="46"/>
      <c r="D27" s="64" t="s">
        <v>38</v>
      </c>
      <c r="E27" s="65"/>
      <c r="F27" s="65"/>
      <c r="G27" s="65"/>
      <c r="H27" s="65"/>
    </row>
    <row r="28" spans="2:10" x14ac:dyDescent="0.2">
      <c r="D28" s="66" t="s">
        <v>27</v>
      </c>
      <c r="E28" s="67"/>
      <c r="F28" s="67"/>
      <c r="G28" s="67"/>
      <c r="H28" s="67"/>
    </row>
    <row r="29" spans="2:10" x14ac:dyDescent="0.2">
      <c r="D29" s="68" t="s">
        <v>8</v>
      </c>
      <c r="E29" s="69"/>
      <c r="F29" s="69"/>
      <c r="G29" s="69"/>
      <c r="H29" s="69"/>
    </row>
    <row r="30" spans="2:10" x14ac:dyDescent="0.2">
      <c r="D30" s="57" t="s">
        <v>9</v>
      </c>
      <c r="E30" s="58"/>
      <c r="F30" s="58"/>
      <c r="G30" s="58"/>
      <c r="H30" s="58"/>
    </row>
  </sheetData>
  <mergeCells count="6">
    <mergeCell ref="B3:B4"/>
    <mergeCell ref="D3:F3"/>
    <mergeCell ref="D27:H27"/>
    <mergeCell ref="D28:H28"/>
    <mergeCell ref="D29:H29"/>
    <mergeCell ref="D30:H30"/>
  </mergeCells>
  <conditionalFormatting sqref="F25">
    <cfRule type="cellIs" dxfId="3" priority="1" stopIfTrue="1" operator="greaterThan">
      <formula>$F$21</formula>
    </cfRule>
    <cfRule type="cellIs" dxfId="2" priority="2" stopIfTrue="1" operator="greaterThan">
      <formula>"&gt;$K$22"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B3B44DBAB605D4CBDA8E0AF88A201C6" ma:contentTypeVersion="1" ma:contentTypeDescription="Create a new document." ma:contentTypeScope="" ma:versionID="7ee695728a37123aaa715c68755bb043">
  <xsd:schema xmlns:xsd="http://www.w3.org/2001/XMLSchema" xmlns:xs="http://www.w3.org/2001/XMLSchema" xmlns:p="http://schemas.microsoft.com/office/2006/metadata/properties" xmlns:ns2="05fef6b6-48ff-4793-a586-dff4857ec2fd" targetNamespace="http://schemas.microsoft.com/office/2006/metadata/properties" ma:root="true" ma:fieldsID="bb41b38d113ae236cee4204ddc7f232d" ns2:_="">
    <xsd:import namespace="05fef6b6-48ff-4793-a586-dff4857ec2f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fef6b6-48ff-4793-a586-dff4857ec2f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4160A3-E964-4D71-8F26-A5D3CC3ADCE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1D1385D-817B-41D8-AAE3-076F9E4889F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269685A-629B-4015-9763-892C5CC4C35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BA4FB709-5F50-49AB-9FDA-DF58B07B1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5fef6b6-48ff-4793-a586-dff4857ec2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IFF 50MHz (n257, n258, n261)</vt:lpstr>
      <vt:lpstr>IFF 100MHz (n257, n258, n261)</vt:lpstr>
      <vt:lpstr>IFF 200MHz (n257, n258, n261)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R&amp;S</cp:lastModifiedBy>
  <dcterms:created xsi:type="dcterms:W3CDTF">2011-07-29T10:18:31Z</dcterms:created>
  <dcterms:modified xsi:type="dcterms:W3CDTF">2021-05-25T16:14:40Z</dcterms:modified>
</cp:coreProperties>
</file>